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առաջարկներ'!$A$5:$AK$24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7" i="1" l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6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Q6" i="1" l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G6" i="1" l="1"/>
  <c r="J6" i="1"/>
  <c r="K6" i="1" s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K8" i="1" s="1"/>
  <c r="H8" i="1" s="1"/>
  <c r="L8" i="1"/>
  <c r="O8" i="1"/>
  <c r="P8" i="1" s="1"/>
  <c r="M8" i="1" s="1"/>
  <c r="G9" i="1"/>
  <c r="J9" i="1"/>
  <c r="K9" i="1" s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O22" i="1"/>
  <c r="P22" i="1" s="1"/>
  <c r="M22" i="1" s="1"/>
  <c r="G23" i="1"/>
  <c r="J23" i="1"/>
  <c r="K23" i="1" s="1"/>
  <c r="H23" i="1" s="1"/>
  <c r="L23" i="1"/>
  <c r="O23" i="1"/>
  <c r="P23" i="1" s="1"/>
  <c r="M23" i="1" s="1"/>
  <c r="G24" i="1"/>
  <c r="J24" i="1"/>
  <c r="K24" i="1" s="1"/>
  <c r="H24" i="1" s="1"/>
  <c r="L24" i="1"/>
  <c r="O24" i="1"/>
  <c r="P24" i="1" s="1"/>
  <c r="M24" i="1" s="1"/>
</calcChain>
</file>

<file path=xl/sharedStrings.xml><?xml version="1.0" encoding="utf-8"?>
<sst xmlns="http://schemas.openxmlformats.org/spreadsheetml/2006/main" count="67" uniqueCount="42">
  <si>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</si>
  <si>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</si>
  <si>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</si>
  <si>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</si>
  <si>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</si>
  <si>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</si>
  <si>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</si>
  <si>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</si>
  <si>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</si>
  <si>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</si>
  <si>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</si>
  <si>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</si>
  <si>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</si>
  <si>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</si>
  <si>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</si>
  <si>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</si>
  <si>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</si>
  <si>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</si>
  <si>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</si>
  <si>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Բանան</t>
  </si>
  <si>
    <t>Բազուկ</t>
  </si>
  <si>
    <t>Գազար</t>
  </si>
  <si>
    <t>Լոբի հատիկավոր</t>
  </si>
  <si>
    <t>Լոլիկ 3-րդ եռ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</si>
  <si>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</si>
  <si>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</si>
  <si>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</si>
  <si>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</si>
  <si>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</si>
  <si>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</si>
  <si>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Շոկոլադապատկոնֆետ</t>
  </si>
  <si>
    <t>Սոխ</t>
  </si>
  <si>
    <t>Տոմատի մածուկ</t>
  </si>
  <si>
    <t>Թխվածքաբլիթ</t>
  </si>
  <si>
    <t>Մրգահյութ</t>
  </si>
  <si>
    <t>Խտացրած կաթ եփած</t>
  </si>
  <si>
    <t>Վարսակի փաթիլներ</t>
  </si>
  <si>
    <t>Շոկոլադե կրեմ</t>
  </si>
  <si>
    <t>03221113</t>
  </si>
  <si>
    <t>15311100</t>
  </si>
  <si>
    <t>15321000</t>
  </si>
  <si>
    <t>Սեդա Բոջուկյան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</si>
</sst>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K19" sqref="G19:K20"/>
    </sheetView>
  </sheetViews>
  <sheetFormatPr defaultColWidth="9.140625" defaultRowHeight="16.5" x14ac:dyDescent="0.3"/>
  <cols>
    <col min="1" max="1" width="14.85546875" style="11" customWidth="1"/>
    <col min="2" max="2" width="16.7109375" style="11" customWidth="1"/>
    <col min="3" max="3" width="32.7109375" style="11" customWidth="1"/>
    <col min="4" max="4" width="15.28515625" style="11" customWidth="1"/>
    <col min="5" max="5" width="17.28515625" style="11" customWidth="1"/>
    <col min="6" max="6" width="23" style="11" customWidth="1"/>
    <col min="7" max="11" width="22.140625" style="12" customWidth="1"/>
    <col min="12" max="26" width="22.140625" style="12" hidden="1" customWidth="1"/>
    <col min="27" max="30" width="22.140625" style="12" customWidth="1"/>
    <col min="31" max="31" width="22.85546875" style="12" customWidth="1"/>
    <col min="32" max="35" width="22.140625" style="12" hidden="1" customWidth="1"/>
    <col min="36" max="36" width="23.7109375" style="12" hidden="1" customWidth="1"/>
    <col min="37" max="37" width="23.140625" style="11" customWidth="1"/>
    <col min="38" max="16384" width="9.140625" style="11"/>
  </cols>
  <sheetData>
    <row r="1" spans="1:37" x14ac:dyDescent="0.3">
      <c r="A1" s="10"/>
    </row>
    <row r="2" spans="1:37" ht="12.6" customHeight="1" thickBot="1" x14ac:dyDescent="0.35">
      <c r="A2" s="13" t="s">
        <v>4</v>
      </c>
      <c r="B2" s="13"/>
      <c r="C2" s="13"/>
      <c r="D2" s="13"/>
      <c r="E2" s="13"/>
      <c r="F2" s="13"/>
    </row>
    <row r="3" spans="1:37" ht="17.25" hidden="1" thickBot="1" x14ac:dyDescent="0.35"/>
    <row r="4" spans="1:37" s="22" customFormat="1" ht="45.6" customHeight="1" x14ac:dyDescent="0.3">
      <c r="A4" s="26" t="s">
        <v>0</v>
      </c>
      <c r="B4" s="27"/>
      <c r="C4" s="27"/>
      <c r="D4" s="28" t="s">
        <v>10</v>
      </c>
      <c r="E4" s="29"/>
      <c r="F4" s="30"/>
      <c r="G4" s="23" t="s">
        <v>14</v>
      </c>
      <c r="H4" s="24"/>
      <c r="I4" s="24"/>
      <c r="J4" s="24"/>
      <c r="K4" s="25"/>
      <c r="L4" s="23" t="s">
        <v>15</v>
      </c>
      <c r="M4" s="24"/>
      <c r="N4" s="24"/>
      <c r="O4" s="24"/>
      <c r="P4" s="25"/>
      <c r="Q4" s="23" t="s">
        <v>41</v>
      </c>
      <c r="R4" s="24"/>
      <c r="S4" s="24"/>
      <c r="T4" s="24"/>
      <c r="U4" s="25"/>
      <c r="V4" s="23" t="s">
        <v>16</v>
      </c>
      <c r="W4" s="24"/>
      <c r="X4" s="24"/>
      <c r="Y4" s="24"/>
      <c r="Z4" s="25"/>
      <c r="AA4" s="23" t="s">
        <v>17</v>
      </c>
      <c r="AB4" s="24"/>
      <c r="AC4" s="24"/>
      <c r="AD4" s="24"/>
      <c r="AE4" s="25"/>
      <c r="AF4" s="23" t="s">
        <v>18</v>
      </c>
      <c r="AG4" s="24"/>
      <c r="AH4" s="24"/>
      <c r="AI4" s="24"/>
      <c r="AJ4" s="25"/>
    </row>
    <row r="5" spans="1:37" ht="26.25" customHeight="1" x14ac:dyDescent="0.3">
      <c r="A5" s="14" t="s">
        <v>3</v>
      </c>
      <c r="B5" s="15" t="s">
        <v>2</v>
      </c>
      <c r="C5" s="15" t="s">
        <v>1</v>
      </c>
      <c r="D5" s="15" t="s">
        <v>11</v>
      </c>
      <c r="E5" s="15" t="s">
        <v>12</v>
      </c>
      <c r="F5" s="16" t="s">
        <v>13</v>
      </c>
      <c r="G5" s="14" t="s">
        <v>5</v>
      </c>
      <c r="H5" s="15" t="s">
        <v>6</v>
      </c>
      <c r="I5" s="15" t="s">
        <v>7</v>
      </c>
      <c r="J5" s="15" t="s">
        <v>8</v>
      </c>
      <c r="K5" s="16" t="s">
        <v>9</v>
      </c>
      <c r="L5" s="14" t="s">
        <v>5</v>
      </c>
      <c r="M5" s="15" t="s">
        <v>6</v>
      </c>
      <c r="N5" s="15" t="s">
        <v>7</v>
      </c>
      <c r="O5" s="15" t="s">
        <v>8</v>
      </c>
      <c r="P5" s="16" t="s">
        <v>9</v>
      </c>
      <c r="Q5" s="14" t="s">
        <v>5</v>
      </c>
      <c r="R5" s="15" t="s">
        <v>6</v>
      </c>
      <c r="S5" s="15" t="s">
        <v>7</v>
      </c>
      <c r="T5" s="15" t="s">
        <v>8</v>
      </c>
      <c r="U5" s="16" t="s">
        <v>9</v>
      </c>
      <c r="V5" s="14" t="s">
        <v>5</v>
      </c>
      <c r="W5" s="15" t="s">
        <v>6</v>
      </c>
      <c r="X5" s="15" t="s">
        <v>7</v>
      </c>
      <c r="Y5" s="15" t="s">
        <v>8</v>
      </c>
      <c r="Z5" s="16" t="s">
        <v>9</v>
      </c>
      <c r="AA5" s="14" t="s">
        <v>5</v>
      </c>
      <c r="AB5" s="15" t="s">
        <v>6</v>
      </c>
      <c r="AC5" s="15" t="s">
        <v>7</v>
      </c>
      <c r="AD5" s="15" t="s">
        <v>8</v>
      </c>
      <c r="AE5" s="16" t="s">
        <v>9</v>
      </c>
      <c r="AF5" s="14" t="s">
        <v>5</v>
      </c>
      <c r="AG5" s="15" t="s">
        <v>6</v>
      </c>
      <c r="AH5" s="15" t="s">
        <v>7</v>
      </c>
      <c r="AI5" s="15" t="s">
        <v>8</v>
      </c>
      <c r="AJ5" s="16" t="s">
        <v>9</v>
      </c>
    </row>
    <row r="6" spans="1:37" s="18" customFormat="1" x14ac:dyDescent="0.3">
      <c r="A6" s="6">
        <v>3</v>
      </c>
      <c r="B6" s="6">
        <v>3222100</v>
      </c>
      <c r="C6" s="19" t="s">
        <v>19</v>
      </c>
      <c r="D6" s="20">
        <v>100</v>
      </c>
      <c r="E6" s="4">
        <f t="shared" ref="E6:E21" si="0">+F6/D6</f>
        <v>750</v>
      </c>
      <c r="F6" s="5">
        <v>75000</v>
      </c>
      <c r="G6" s="1">
        <f t="shared" ref="G6:G21" si="1">+I6/$D6</f>
        <v>591.66669999999999</v>
      </c>
      <c r="H6" s="2">
        <f t="shared" ref="H6" si="2">+K6/$D6</f>
        <v>710.00004000000001</v>
      </c>
      <c r="I6" s="2">
        <v>59166.67</v>
      </c>
      <c r="J6" s="2">
        <f t="shared" ref="J6:J8" si="3">+I6*0.2</f>
        <v>11833.334000000001</v>
      </c>
      <c r="K6" s="3">
        <f t="shared" ref="K6" si="4">+J6+I6</f>
        <v>71000.004000000001</v>
      </c>
      <c r="L6" s="1">
        <f t="shared" ref="L6:L20" si="5">+N6/$D6</f>
        <v>0</v>
      </c>
      <c r="M6" s="2">
        <f t="shared" ref="M6:M20" si="6">+P6/$D6</f>
        <v>0</v>
      </c>
      <c r="N6" s="2"/>
      <c r="O6" s="2">
        <f t="shared" ref="O6" si="7">+N6*0.2</f>
        <v>0</v>
      </c>
      <c r="P6" s="3">
        <f t="shared" ref="P6:P20" si="8">+O6+N6</f>
        <v>0</v>
      </c>
      <c r="Q6" s="1">
        <f t="shared" ref="Q6:Q21" si="9">+S6/$D6</f>
        <v>0</v>
      </c>
      <c r="R6" s="2">
        <f t="shared" ref="R6:R8" si="10">+U6/$D6</f>
        <v>0</v>
      </c>
      <c r="S6" s="2"/>
      <c r="T6" s="2">
        <f t="shared" ref="T6:T21" si="11">+S6*0.2</f>
        <v>0</v>
      </c>
      <c r="U6" s="3">
        <f t="shared" ref="U6:U21" si="12">+T6+S6</f>
        <v>0</v>
      </c>
      <c r="V6" s="1">
        <f t="shared" ref="V6:V20" si="13">+X6/$D6</f>
        <v>0</v>
      </c>
      <c r="W6" s="2">
        <f t="shared" ref="W6:W20" si="14">+Z6/$D6</f>
        <v>0</v>
      </c>
      <c r="X6" s="2"/>
      <c r="Y6" s="2">
        <f t="shared" ref="Y6:Y8" si="15">+X6*0.2</f>
        <v>0</v>
      </c>
      <c r="Z6" s="3">
        <f t="shared" ref="Z6:Z20" si="16">+Y6+X6</f>
        <v>0</v>
      </c>
      <c r="AA6" s="7">
        <f t="shared" ref="AA6:AA20" si="17">+AC6/$D6</f>
        <v>583.33330000000001</v>
      </c>
      <c r="AB6" s="8">
        <f t="shared" ref="AB6:AB20" si="18">+AE6/$D6</f>
        <v>699.99995999999999</v>
      </c>
      <c r="AC6" s="8">
        <v>58333.33</v>
      </c>
      <c r="AD6" s="8">
        <f t="shared" ref="AD6:AD8" si="19">+AC6*0.2</f>
        <v>11666.666000000001</v>
      </c>
      <c r="AE6" s="9">
        <f t="shared" ref="AE6:AE20" si="20">+AD6+AC6</f>
        <v>69999.995999999999</v>
      </c>
      <c r="AF6" s="1">
        <f t="shared" ref="AF6:AF20" si="21">+AH6/$D6</f>
        <v>0</v>
      </c>
      <c r="AG6" s="2">
        <f t="shared" ref="AG6:AG20" si="22">+AJ6/$D6</f>
        <v>0</v>
      </c>
      <c r="AH6" s="2"/>
      <c r="AI6" s="2">
        <f t="shared" ref="AI6:AI8" si="23">+AH6*0.2</f>
        <v>0</v>
      </c>
      <c r="AJ6" s="3">
        <f t="shared" ref="AJ6:AJ20" si="24">+AI6+AH6</f>
        <v>0</v>
      </c>
      <c r="AK6" s="17">
        <f>+MIN(I6,N6,S6,X6,AC6,AH6)</f>
        <v>58333.33</v>
      </c>
    </row>
    <row r="7" spans="1:37" s="18" customFormat="1" x14ac:dyDescent="0.3">
      <c r="A7" s="6">
        <v>8</v>
      </c>
      <c r="B7" s="6">
        <v>3221100</v>
      </c>
      <c r="C7" s="19" t="s">
        <v>20</v>
      </c>
      <c r="D7" s="20">
        <v>140</v>
      </c>
      <c r="E7" s="4">
        <f t="shared" si="0"/>
        <v>280</v>
      </c>
      <c r="F7" s="5">
        <v>39200</v>
      </c>
      <c r="G7" s="1">
        <f t="shared" si="1"/>
        <v>216.66664285714288</v>
      </c>
      <c r="H7" s="2">
        <f t="shared" ref="H7:H8" si="25">+K7/$D7</f>
        <v>259.99997142857143</v>
      </c>
      <c r="I7" s="2">
        <v>30333.33</v>
      </c>
      <c r="J7" s="2">
        <f t="shared" si="3"/>
        <v>6066.6660000000011</v>
      </c>
      <c r="K7" s="3">
        <f t="shared" ref="K7:K22" si="26">+J7+I7</f>
        <v>36399.995999999999</v>
      </c>
      <c r="L7" s="1">
        <f t="shared" si="5"/>
        <v>0</v>
      </c>
      <c r="M7" s="2">
        <f t="shared" si="6"/>
        <v>0</v>
      </c>
      <c r="N7" s="2"/>
      <c r="O7" s="2">
        <f t="shared" ref="O7" si="27">+N7*0.2</f>
        <v>0</v>
      </c>
      <c r="P7" s="3">
        <f t="shared" si="8"/>
        <v>0</v>
      </c>
      <c r="Q7" s="1">
        <f t="shared" si="9"/>
        <v>0</v>
      </c>
      <c r="R7" s="2">
        <f t="shared" si="10"/>
        <v>0</v>
      </c>
      <c r="S7" s="2"/>
      <c r="T7" s="2">
        <f t="shared" si="11"/>
        <v>0</v>
      </c>
      <c r="U7" s="3">
        <f t="shared" si="12"/>
        <v>0</v>
      </c>
      <c r="V7" s="1">
        <f t="shared" si="13"/>
        <v>0</v>
      </c>
      <c r="W7" s="2">
        <f t="shared" si="14"/>
        <v>0</v>
      </c>
      <c r="X7" s="2"/>
      <c r="Y7" s="2">
        <f t="shared" si="15"/>
        <v>0</v>
      </c>
      <c r="Z7" s="3">
        <f t="shared" si="16"/>
        <v>0</v>
      </c>
      <c r="AA7" s="7">
        <f t="shared" si="17"/>
        <v>208.33335714285712</v>
      </c>
      <c r="AB7" s="8">
        <f t="shared" si="18"/>
        <v>250.00002857142857</v>
      </c>
      <c r="AC7" s="8">
        <v>29166.67</v>
      </c>
      <c r="AD7" s="8">
        <f t="shared" si="19"/>
        <v>5833.3339999999998</v>
      </c>
      <c r="AE7" s="9">
        <f t="shared" si="20"/>
        <v>35000.004000000001</v>
      </c>
      <c r="AF7" s="1">
        <f t="shared" si="21"/>
        <v>0</v>
      </c>
      <c r="AG7" s="2">
        <f t="shared" si="22"/>
        <v>0</v>
      </c>
      <c r="AH7" s="2"/>
      <c r="AI7" s="2">
        <f t="shared" si="23"/>
        <v>0</v>
      </c>
      <c r="AJ7" s="3">
        <f t="shared" si="24"/>
        <v>0</v>
      </c>
      <c r="AK7" s="17">
        <f t="shared" ref="AK7:AK24" si="28">+MIN(I7,N7,S7,X7,AC7,AH7)</f>
        <v>29166.67</v>
      </c>
    </row>
    <row r="8" spans="1:37" s="18" customFormat="1" ht="18.75" customHeight="1" x14ac:dyDescent="0.3">
      <c r="A8" s="6">
        <v>9</v>
      </c>
      <c r="B8" s="6">
        <v>3221110</v>
      </c>
      <c r="C8" s="19" t="s">
        <v>21</v>
      </c>
      <c r="D8" s="20">
        <v>200</v>
      </c>
      <c r="E8" s="4">
        <f t="shared" si="0"/>
        <v>300</v>
      </c>
      <c r="F8" s="5">
        <v>60000</v>
      </c>
      <c r="G8" s="1">
        <f t="shared" si="1"/>
        <v>225</v>
      </c>
      <c r="H8" s="2">
        <f t="shared" si="25"/>
        <v>270</v>
      </c>
      <c r="I8" s="2">
        <v>45000</v>
      </c>
      <c r="J8" s="2">
        <f t="shared" si="3"/>
        <v>9000</v>
      </c>
      <c r="K8" s="3">
        <f t="shared" si="26"/>
        <v>54000</v>
      </c>
      <c r="L8" s="1">
        <f t="shared" si="5"/>
        <v>0</v>
      </c>
      <c r="M8" s="2">
        <f t="shared" si="6"/>
        <v>0</v>
      </c>
      <c r="N8" s="2"/>
      <c r="O8" s="2">
        <f t="shared" ref="O8" si="29">+N8*0.2</f>
        <v>0</v>
      </c>
      <c r="P8" s="3">
        <f t="shared" si="8"/>
        <v>0</v>
      </c>
      <c r="Q8" s="1">
        <f t="shared" si="9"/>
        <v>0</v>
      </c>
      <c r="R8" s="2">
        <f t="shared" si="10"/>
        <v>0</v>
      </c>
      <c r="S8" s="2"/>
      <c r="T8" s="2">
        <f t="shared" si="11"/>
        <v>0</v>
      </c>
      <c r="U8" s="3">
        <f t="shared" si="12"/>
        <v>0</v>
      </c>
      <c r="V8" s="1">
        <f t="shared" si="13"/>
        <v>0</v>
      </c>
      <c r="W8" s="2">
        <f t="shared" si="14"/>
        <v>0</v>
      </c>
      <c r="X8" s="2"/>
      <c r="Y8" s="2">
        <f t="shared" si="15"/>
        <v>0</v>
      </c>
      <c r="Z8" s="3">
        <f t="shared" si="16"/>
        <v>0</v>
      </c>
      <c r="AA8" s="7">
        <f t="shared" si="17"/>
        <v>208.33335</v>
      </c>
      <c r="AB8" s="8">
        <f t="shared" si="18"/>
        <v>250.00002000000001</v>
      </c>
      <c r="AC8" s="8">
        <v>41666.67</v>
      </c>
      <c r="AD8" s="8">
        <f t="shared" si="19"/>
        <v>8333.3340000000007</v>
      </c>
      <c r="AE8" s="9">
        <f t="shared" si="20"/>
        <v>50000.004000000001</v>
      </c>
      <c r="AF8" s="1">
        <f t="shared" si="21"/>
        <v>0</v>
      </c>
      <c r="AG8" s="2">
        <f t="shared" si="22"/>
        <v>0</v>
      </c>
      <c r="AH8" s="2"/>
      <c r="AI8" s="2">
        <f t="shared" si="23"/>
        <v>0</v>
      </c>
      <c r="AJ8" s="3">
        <f t="shared" si="24"/>
        <v>0</v>
      </c>
      <c r="AK8" s="17">
        <f t="shared" si="28"/>
        <v>41666.67</v>
      </c>
    </row>
    <row r="9" spans="1:37" s="18" customFormat="1" x14ac:dyDescent="0.3">
      <c r="A9" s="6">
        <v>12</v>
      </c>
      <c r="B9" s="21" t="s">
        <v>38</v>
      </c>
      <c r="C9" s="19" t="s">
        <v>22</v>
      </c>
      <c r="D9" s="20">
        <v>50</v>
      </c>
      <c r="E9" s="4">
        <f t="shared" si="0"/>
        <v>1150</v>
      </c>
      <c r="F9" s="5">
        <v>57500</v>
      </c>
      <c r="G9" s="1">
        <f t="shared" si="1"/>
        <v>925</v>
      </c>
      <c r="H9" s="2">
        <f t="shared" ref="H9:H23" si="30">+K9/$D9</f>
        <v>1110</v>
      </c>
      <c r="I9" s="2">
        <v>46250</v>
      </c>
      <c r="J9" s="2">
        <f t="shared" ref="J9:J23" si="31">+I9*0.2</f>
        <v>9250</v>
      </c>
      <c r="K9" s="3">
        <f t="shared" si="26"/>
        <v>55500</v>
      </c>
      <c r="L9" s="1">
        <f t="shared" si="5"/>
        <v>0</v>
      </c>
      <c r="M9" s="2">
        <f t="shared" si="6"/>
        <v>0</v>
      </c>
      <c r="N9" s="2"/>
      <c r="O9" s="2">
        <f t="shared" ref="O9" si="32">+N9*0.2</f>
        <v>0</v>
      </c>
      <c r="P9" s="3">
        <f t="shared" si="8"/>
        <v>0</v>
      </c>
      <c r="Q9" s="1">
        <f t="shared" si="9"/>
        <v>0</v>
      </c>
      <c r="R9" s="2">
        <f t="shared" ref="R9:R23" si="33">+U9/$D9</f>
        <v>0</v>
      </c>
      <c r="S9" s="2"/>
      <c r="T9" s="2">
        <f t="shared" si="11"/>
        <v>0</v>
      </c>
      <c r="U9" s="3">
        <f t="shared" si="12"/>
        <v>0</v>
      </c>
      <c r="V9" s="1">
        <f t="shared" si="13"/>
        <v>0</v>
      </c>
      <c r="W9" s="2">
        <f t="shared" si="14"/>
        <v>0</v>
      </c>
      <c r="X9" s="2"/>
      <c r="Y9" s="2">
        <f t="shared" ref="Y9:Y16" si="34">+X9*0.2</f>
        <v>0</v>
      </c>
      <c r="Z9" s="3">
        <f t="shared" si="16"/>
        <v>0</v>
      </c>
      <c r="AA9" s="7">
        <f t="shared" si="17"/>
        <v>875</v>
      </c>
      <c r="AB9" s="8">
        <f t="shared" si="18"/>
        <v>1050</v>
      </c>
      <c r="AC9" s="8">
        <v>43750</v>
      </c>
      <c r="AD9" s="8">
        <f t="shared" ref="AD9:AD16" si="35">+AC9*0.2</f>
        <v>8750</v>
      </c>
      <c r="AE9" s="9">
        <f t="shared" si="20"/>
        <v>52500</v>
      </c>
      <c r="AF9" s="1">
        <f t="shared" si="21"/>
        <v>0</v>
      </c>
      <c r="AG9" s="2">
        <f t="shared" si="22"/>
        <v>0</v>
      </c>
      <c r="AH9" s="2"/>
      <c r="AI9" s="2">
        <f t="shared" ref="AI9:AI16" si="36">+AH9*0.2</f>
        <v>0</v>
      </c>
      <c r="AJ9" s="3">
        <f t="shared" si="24"/>
        <v>0</v>
      </c>
      <c r="AK9" s="17">
        <f t="shared" si="28"/>
        <v>43750</v>
      </c>
    </row>
    <row r="10" spans="1:37" s="18" customFormat="1" x14ac:dyDescent="0.3">
      <c r="A10" s="6">
        <v>13</v>
      </c>
      <c r="B10" s="6">
        <v>15331139</v>
      </c>
      <c r="C10" s="19" t="s">
        <v>23</v>
      </c>
      <c r="D10" s="20">
        <v>60</v>
      </c>
      <c r="E10" s="4">
        <f t="shared" si="0"/>
        <v>350</v>
      </c>
      <c r="F10" s="5">
        <v>21000</v>
      </c>
      <c r="G10" s="1">
        <f t="shared" si="1"/>
        <v>275</v>
      </c>
      <c r="H10" s="2">
        <f t="shared" si="30"/>
        <v>330</v>
      </c>
      <c r="I10" s="2">
        <v>16500</v>
      </c>
      <c r="J10" s="2">
        <f t="shared" si="31"/>
        <v>3300</v>
      </c>
      <c r="K10" s="3">
        <f t="shared" si="26"/>
        <v>19800</v>
      </c>
      <c r="L10" s="1">
        <f t="shared" si="5"/>
        <v>0</v>
      </c>
      <c r="M10" s="2">
        <f t="shared" si="6"/>
        <v>0</v>
      </c>
      <c r="N10" s="2"/>
      <c r="O10" s="2">
        <f t="shared" ref="O10" si="37">+N10*0.2</f>
        <v>0</v>
      </c>
      <c r="P10" s="3">
        <f t="shared" si="8"/>
        <v>0</v>
      </c>
      <c r="Q10" s="1">
        <f t="shared" si="9"/>
        <v>0</v>
      </c>
      <c r="R10" s="2">
        <f t="shared" si="33"/>
        <v>0</v>
      </c>
      <c r="S10" s="2"/>
      <c r="T10" s="2">
        <f t="shared" si="11"/>
        <v>0</v>
      </c>
      <c r="U10" s="3">
        <f t="shared" si="12"/>
        <v>0</v>
      </c>
      <c r="V10" s="1">
        <f t="shared" si="13"/>
        <v>0</v>
      </c>
      <c r="W10" s="2">
        <f t="shared" si="14"/>
        <v>0</v>
      </c>
      <c r="X10" s="2"/>
      <c r="Y10" s="2">
        <f t="shared" si="34"/>
        <v>0</v>
      </c>
      <c r="Z10" s="3">
        <f t="shared" si="16"/>
        <v>0</v>
      </c>
      <c r="AA10" s="7">
        <f t="shared" si="17"/>
        <v>250</v>
      </c>
      <c r="AB10" s="8">
        <f t="shared" si="18"/>
        <v>300</v>
      </c>
      <c r="AC10" s="8">
        <v>15000</v>
      </c>
      <c r="AD10" s="8">
        <f t="shared" si="35"/>
        <v>3000</v>
      </c>
      <c r="AE10" s="9">
        <f t="shared" si="20"/>
        <v>18000</v>
      </c>
      <c r="AF10" s="1">
        <f t="shared" si="21"/>
        <v>0</v>
      </c>
      <c r="AG10" s="2">
        <f t="shared" si="22"/>
        <v>0</v>
      </c>
      <c r="AH10" s="2"/>
      <c r="AI10" s="2">
        <f t="shared" si="36"/>
        <v>0</v>
      </c>
      <c r="AJ10" s="3">
        <f t="shared" si="24"/>
        <v>0</v>
      </c>
      <c r="AK10" s="17">
        <f t="shared" si="28"/>
        <v>15000</v>
      </c>
    </row>
    <row r="11" spans="1:37" s="18" customFormat="1" x14ac:dyDescent="0.3">
      <c r="A11" s="6">
        <v>20</v>
      </c>
      <c r="B11" s="21" t="s">
        <v>39</v>
      </c>
      <c r="C11" s="19" t="s">
        <v>24</v>
      </c>
      <c r="D11" s="20">
        <v>350</v>
      </c>
      <c r="E11" s="4">
        <f t="shared" si="0"/>
        <v>350</v>
      </c>
      <c r="F11" s="5">
        <v>122500</v>
      </c>
      <c r="G11" s="1">
        <f t="shared" si="1"/>
        <v>275</v>
      </c>
      <c r="H11" s="2">
        <f t="shared" si="30"/>
        <v>330</v>
      </c>
      <c r="I11" s="2">
        <v>96250</v>
      </c>
      <c r="J11" s="2">
        <f t="shared" si="31"/>
        <v>19250</v>
      </c>
      <c r="K11" s="3">
        <f t="shared" si="26"/>
        <v>115500</v>
      </c>
      <c r="L11" s="1">
        <f t="shared" si="5"/>
        <v>0</v>
      </c>
      <c r="M11" s="2">
        <f t="shared" si="6"/>
        <v>0</v>
      </c>
      <c r="N11" s="2"/>
      <c r="O11" s="2">
        <f t="shared" ref="O11" si="38">+N11*0.2</f>
        <v>0</v>
      </c>
      <c r="P11" s="3">
        <f t="shared" si="8"/>
        <v>0</v>
      </c>
      <c r="Q11" s="1">
        <f t="shared" si="9"/>
        <v>0</v>
      </c>
      <c r="R11" s="2">
        <f t="shared" si="33"/>
        <v>0</v>
      </c>
      <c r="S11" s="2"/>
      <c r="T11" s="2">
        <f t="shared" si="11"/>
        <v>0</v>
      </c>
      <c r="U11" s="3">
        <f t="shared" si="12"/>
        <v>0</v>
      </c>
      <c r="V11" s="1">
        <f t="shared" si="13"/>
        <v>0</v>
      </c>
      <c r="W11" s="2">
        <f t="shared" si="14"/>
        <v>0</v>
      </c>
      <c r="X11" s="2"/>
      <c r="Y11" s="2">
        <f t="shared" si="34"/>
        <v>0</v>
      </c>
      <c r="Z11" s="3">
        <f t="shared" si="16"/>
        <v>0</v>
      </c>
      <c r="AA11" s="7">
        <f t="shared" si="17"/>
        <v>208.33334285714284</v>
      </c>
      <c r="AB11" s="8">
        <f t="shared" si="18"/>
        <v>250.00001142857144</v>
      </c>
      <c r="AC11" s="8">
        <v>72916.67</v>
      </c>
      <c r="AD11" s="8">
        <f t="shared" si="35"/>
        <v>14583.334000000001</v>
      </c>
      <c r="AE11" s="9">
        <f t="shared" si="20"/>
        <v>87500.004000000001</v>
      </c>
      <c r="AF11" s="1">
        <f t="shared" si="21"/>
        <v>0</v>
      </c>
      <c r="AG11" s="2">
        <f t="shared" si="22"/>
        <v>0</v>
      </c>
      <c r="AH11" s="2"/>
      <c r="AI11" s="2">
        <f t="shared" si="36"/>
        <v>0</v>
      </c>
      <c r="AJ11" s="3">
        <f t="shared" si="24"/>
        <v>0</v>
      </c>
      <c r="AK11" s="17">
        <f t="shared" si="28"/>
        <v>72916.67</v>
      </c>
    </row>
    <row r="12" spans="1:37" s="18" customFormat="1" ht="14.45" customHeight="1" x14ac:dyDescent="0.3">
      <c r="A12" s="6">
        <v>21</v>
      </c>
      <c r="B12" s="6">
        <v>15311100</v>
      </c>
      <c r="C12" s="19" t="s">
        <v>25</v>
      </c>
      <c r="D12" s="20">
        <v>32</v>
      </c>
      <c r="E12" s="4">
        <f t="shared" si="0"/>
        <v>550</v>
      </c>
      <c r="F12" s="5">
        <v>17600</v>
      </c>
      <c r="G12" s="1">
        <f t="shared" si="1"/>
        <v>433.3334375</v>
      </c>
      <c r="H12" s="2">
        <f t="shared" si="30"/>
        <v>520.00012500000003</v>
      </c>
      <c r="I12" s="2">
        <v>13866.67</v>
      </c>
      <c r="J12" s="2">
        <f t="shared" si="31"/>
        <v>2773.3340000000003</v>
      </c>
      <c r="K12" s="3">
        <f t="shared" si="26"/>
        <v>16640.004000000001</v>
      </c>
      <c r="L12" s="1">
        <f t="shared" si="5"/>
        <v>0</v>
      </c>
      <c r="M12" s="2">
        <f t="shared" si="6"/>
        <v>0</v>
      </c>
      <c r="N12" s="2"/>
      <c r="O12" s="2">
        <f t="shared" ref="O12" si="39">+N12*0.2</f>
        <v>0</v>
      </c>
      <c r="P12" s="3">
        <f t="shared" si="8"/>
        <v>0</v>
      </c>
      <c r="Q12" s="1">
        <f t="shared" si="9"/>
        <v>0</v>
      </c>
      <c r="R12" s="2">
        <f t="shared" si="33"/>
        <v>0</v>
      </c>
      <c r="S12" s="2"/>
      <c r="T12" s="2">
        <f t="shared" si="11"/>
        <v>0</v>
      </c>
      <c r="U12" s="3">
        <f t="shared" si="12"/>
        <v>0</v>
      </c>
      <c r="V12" s="1">
        <f t="shared" si="13"/>
        <v>0</v>
      </c>
      <c r="W12" s="2">
        <f t="shared" si="14"/>
        <v>0</v>
      </c>
      <c r="X12" s="2"/>
      <c r="Y12" s="2">
        <f t="shared" si="34"/>
        <v>0</v>
      </c>
      <c r="Z12" s="3">
        <f t="shared" si="16"/>
        <v>0</v>
      </c>
      <c r="AA12" s="7">
        <f>+AC12/$D12</f>
        <v>375</v>
      </c>
      <c r="AB12" s="8">
        <f t="shared" si="18"/>
        <v>450</v>
      </c>
      <c r="AC12" s="8">
        <v>12000</v>
      </c>
      <c r="AD12" s="8">
        <f>+AC12*0.2</f>
        <v>2400</v>
      </c>
      <c r="AE12" s="9">
        <f>+AD12+AC12</f>
        <v>14400</v>
      </c>
      <c r="AF12" s="1">
        <f t="shared" si="21"/>
        <v>0</v>
      </c>
      <c r="AG12" s="2">
        <f t="shared" si="22"/>
        <v>0</v>
      </c>
      <c r="AH12" s="2"/>
      <c r="AI12" s="2">
        <f t="shared" si="36"/>
        <v>0</v>
      </c>
      <c r="AJ12" s="3">
        <f t="shared" si="24"/>
        <v>0</v>
      </c>
      <c r="AK12" s="17">
        <f t="shared" si="28"/>
        <v>12000</v>
      </c>
    </row>
    <row r="13" spans="1:37" s="18" customFormat="1" x14ac:dyDescent="0.3">
      <c r="A13" s="6">
        <v>22</v>
      </c>
      <c r="B13" s="6">
        <v>15311100</v>
      </c>
      <c r="C13" s="19" t="s">
        <v>26</v>
      </c>
      <c r="D13" s="20">
        <v>200</v>
      </c>
      <c r="E13" s="4">
        <f t="shared" si="0"/>
        <v>250</v>
      </c>
      <c r="F13" s="5">
        <v>50000</v>
      </c>
      <c r="G13" s="1">
        <f t="shared" si="1"/>
        <v>183.33335</v>
      </c>
      <c r="H13" s="2">
        <f t="shared" si="30"/>
        <v>220.00002000000001</v>
      </c>
      <c r="I13" s="2">
        <v>36666.67</v>
      </c>
      <c r="J13" s="2">
        <f t="shared" si="31"/>
        <v>7333.3339999999998</v>
      </c>
      <c r="K13" s="3">
        <f t="shared" si="26"/>
        <v>44000.004000000001</v>
      </c>
      <c r="L13" s="1">
        <f t="shared" si="5"/>
        <v>0</v>
      </c>
      <c r="M13" s="2">
        <f t="shared" si="6"/>
        <v>0</v>
      </c>
      <c r="N13" s="2"/>
      <c r="O13" s="2">
        <f t="shared" ref="O13" si="40">+N13*0.2</f>
        <v>0</v>
      </c>
      <c r="P13" s="3">
        <f t="shared" si="8"/>
        <v>0</v>
      </c>
      <c r="Q13" s="1">
        <f t="shared" si="9"/>
        <v>0</v>
      </c>
      <c r="R13" s="2">
        <f t="shared" si="33"/>
        <v>0</v>
      </c>
      <c r="S13" s="2"/>
      <c r="T13" s="2">
        <f t="shared" si="11"/>
        <v>0</v>
      </c>
      <c r="U13" s="3">
        <f t="shared" si="12"/>
        <v>0</v>
      </c>
      <c r="V13" s="1">
        <f t="shared" si="13"/>
        <v>0</v>
      </c>
      <c r="W13" s="2">
        <f t="shared" si="14"/>
        <v>0</v>
      </c>
      <c r="X13" s="2"/>
      <c r="Y13" s="2">
        <f t="shared" si="34"/>
        <v>0</v>
      </c>
      <c r="Z13" s="3">
        <f t="shared" si="16"/>
        <v>0</v>
      </c>
      <c r="AA13" s="7">
        <f>+AC13/$D13</f>
        <v>150</v>
      </c>
      <c r="AB13" s="8">
        <f t="shared" si="18"/>
        <v>180</v>
      </c>
      <c r="AC13" s="8">
        <v>30000</v>
      </c>
      <c r="AD13" s="8">
        <f>+AC13*0.2</f>
        <v>6000</v>
      </c>
      <c r="AE13" s="9">
        <f>+AD13+AC13</f>
        <v>36000</v>
      </c>
      <c r="AF13" s="1">
        <f t="shared" si="21"/>
        <v>0</v>
      </c>
      <c r="AG13" s="2">
        <f t="shared" si="22"/>
        <v>0</v>
      </c>
      <c r="AH13" s="2"/>
      <c r="AI13" s="2">
        <f t="shared" si="36"/>
        <v>0</v>
      </c>
      <c r="AJ13" s="3">
        <f t="shared" si="24"/>
        <v>0</v>
      </c>
      <c r="AK13" s="17">
        <f t="shared" si="28"/>
        <v>30000</v>
      </c>
    </row>
    <row r="14" spans="1:37" s="18" customFormat="1" x14ac:dyDescent="0.3">
      <c r="A14" s="6">
        <v>23</v>
      </c>
      <c r="B14" s="6">
        <v>15311100</v>
      </c>
      <c r="C14" s="19" t="s">
        <v>27</v>
      </c>
      <c r="D14" s="20">
        <v>250</v>
      </c>
      <c r="E14" s="4">
        <f t="shared" si="0"/>
        <v>220</v>
      </c>
      <c r="F14" s="5">
        <v>55000</v>
      </c>
      <c r="G14" s="1">
        <f t="shared" si="1"/>
        <v>158.33332000000001</v>
      </c>
      <c r="H14" s="2">
        <f t="shared" si="30"/>
        <v>189.99998399999998</v>
      </c>
      <c r="I14" s="2">
        <v>39583.33</v>
      </c>
      <c r="J14" s="2">
        <f t="shared" si="31"/>
        <v>7916.6660000000011</v>
      </c>
      <c r="K14" s="3">
        <f t="shared" si="26"/>
        <v>47499.995999999999</v>
      </c>
      <c r="L14" s="1">
        <f t="shared" si="5"/>
        <v>0</v>
      </c>
      <c r="M14" s="2">
        <f t="shared" si="6"/>
        <v>0</v>
      </c>
      <c r="N14" s="2"/>
      <c r="O14" s="2">
        <f t="shared" ref="O14" si="41">+N14*0.2</f>
        <v>0</v>
      </c>
      <c r="P14" s="3">
        <f t="shared" si="8"/>
        <v>0</v>
      </c>
      <c r="Q14" s="1">
        <f t="shared" si="9"/>
        <v>0</v>
      </c>
      <c r="R14" s="2">
        <f t="shared" si="33"/>
        <v>0</v>
      </c>
      <c r="S14" s="2"/>
      <c r="T14" s="2">
        <f t="shared" si="11"/>
        <v>0</v>
      </c>
      <c r="U14" s="3">
        <f t="shared" si="12"/>
        <v>0</v>
      </c>
      <c r="V14" s="1">
        <f t="shared" si="13"/>
        <v>0</v>
      </c>
      <c r="W14" s="2">
        <f t="shared" si="14"/>
        <v>0</v>
      </c>
      <c r="X14" s="2"/>
      <c r="Y14" s="2">
        <f t="shared" si="34"/>
        <v>0</v>
      </c>
      <c r="Z14" s="3">
        <f t="shared" si="16"/>
        <v>0</v>
      </c>
      <c r="AA14" s="7">
        <f t="shared" si="17"/>
        <v>150</v>
      </c>
      <c r="AB14" s="8">
        <f t="shared" si="18"/>
        <v>180</v>
      </c>
      <c r="AC14" s="8">
        <v>37500</v>
      </c>
      <c r="AD14" s="8">
        <f t="shared" si="35"/>
        <v>7500</v>
      </c>
      <c r="AE14" s="9">
        <f t="shared" si="20"/>
        <v>45000</v>
      </c>
      <c r="AF14" s="1">
        <f t="shared" si="21"/>
        <v>0</v>
      </c>
      <c r="AG14" s="2">
        <f t="shared" si="22"/>
        <v>0</v>
      </c>
      <c r="AH14" s="2"/>
      <c r="AI14" s="2">
        <f t="shared" si="36"/>
        <v>0</v>
      </c>
      <c r="AJ14" s="3">
        <f t="shared" si="24"/>
        <v>0</v>
      </c>
      <c r="AK14" s="17">
        <f t="shared" si="28"/>
        <v>37500</v>
      </c>
    </row>
    <row r="15" spans="1:37" s="18" customFormat="1" x14ac:dyDescent="0.3">
      <c r="A15" s="6">
        <v>24</v>
      </c>
      <c r="B15" s="6">
        <v>3221450</v>
      </c>
      <c r="C15" s="19" t="s">
        <v>28</v>
      </c>
      <c r="D15" s="20">
        <v>250</v>
      </c>
      <c r="E15" s="4">
        <f t="shared" si="0"/>
        <v>300</v>
      </c>
      <c r="F15" s="5">
        <v>75000</v>
      </c>
      <c r="G15" s="1">
        <f t="shared" si="1"/>
        <v>216.66667999999999</v>
      </c>
      <c r="H15" s="2">
        <f t="shared" si="30"/>
        <v>260.00001600000002</v>
      </c>
      <c r="I15" s="2">
        <v>54166.67</v>
      </c>
      <c r="J15" s="2">
        <f t="shared" si="31"/>
        <v>10833.334000000001</v>
      </c>
      <c r="K15" s="3">
        <f t="shared" si="26"/>
        <v>65000.004000000001</v>
      </c>
      <c r="L15" s="1">
        <f t="shared" si="5"/>
        <v>0</v>
      </c>
      <c r="M15" s="2">
        <f t="shared" si="6"/>
        <v>0</v>
      </c>
      <c r="N15" s="2"/>
      <c r="O15" s="2">
        <f t="shared" ref="O15" si="42">+N15*0.2</f>
        <v>0</v>
      </c>
      <c r="P15" s="3">
        <f t="shared" si="8"/>
        <v>0</v>
      </c>
      <c r="Q15" s="1">
        <f t="shared" si="9"/>
        <v>0</v>
      </c>
      <c r="R15" s="2">
        <f t="shared" si="33"/>
        <v>0</v>
      </c>
      <c r="S15" s="2"/>
      <c r="T15" s="2">
        <f t="shared" si="11"/>
        <v>0</v>
      </c>
      <c r="U15" s="3">
        <f t="shared" si="12"/>
        <v>0</v>
      </c>
      <c r="V15" s="1">
        <f t="shared" si="13"/>
        <v>0</v>
      </c>
      <c r="W15" s="2">
        <f t="shared" si="14"/>
        <v>0</v>
      </c>
      <c r="X15" s="2"/>
      <c r="Y15" s="2">
        <f t="shared" si="34"/>
        <v>0</v>
      </c>
      <c r="Z15" s="3">
        <f t="shared" si="16"/>
        <v>0</v>
      </c>
      <c r="AA15" s="7">
        <f t="shared" si="17"/>
        <v>166.66667999999999</v>
      </c>
      <c r="AB15" s="8">
        <f t="shared" si="18"/>
        <v>200.00001600000002</v>
      </c>
      <c r="AC15" s="8">
        <v>41666.67</v>
      </c>
      <c r="AD15" s="8">
        <f t="shared" si="35"/>
        <v>8333.3340000000007</v>
      </c>
      <c r="AE15" s="9">
        <f t="shared" si="20"/>
        <v>50000.004000000001</v>
      </c>
      <c r="AF15" s="1">
        <f t="shared" si="21"/>
        <v>0</v>
      </c>
      <c r="AG15" s="2">
        <f t="shared" si="22"/>
        <v>0</v>
      </c>
      <c r="AH15" s="2"/>
      <c r="AI15" s="2">
        <f t="shared" si="36"/>
        <v>0</v>
      </c>
      <c r="AJ15" s="3">
        <f t="shared" si="24"/>
        <v>0</v>
      </c>
      <c r="AK15" s="17">
        <f t="shared" si="28"/>
        <v>41666.67</v>
      </c>
    </row>
    <row r="16" spans="1:37" s="18" customFormat="1" x14ac:dyDescent="0.3">
      <c r="A16" s="6">
        <v>25</v>
      </c>
      <c r="B16" s="6">
        <v>3221450</v>
      </c>
      <c r="C16" s="19" t="s">
        <v>29</v>
      </c>
      <c r="D16" s="20">
        <v>100</v>
      </c>
      <c r="E16" s="4">
        <f t="shared" si="0"/>
        <v>400</v>
      </c>
      <c r="F16" s="5">
        <v>40000</v>
      </c>
      <c r="G16" s="7">
        <f t="shared" si="1"/>
        <v>308.33330000000001</v>
      </c>
      <c r="H16" s="8">
        <f t="shared" si="30"/>
        <v>369.99995999999999</v>
      </c>
      <c r="I16" s="8">
        <v>30833.33</v>
      </c>
      <c r="J16" s="8">
        <f t="shared" si="31"/>
        <v>6166.6660000000011</v>
      </c>
      <c r="K16" s="9">
        <f t="shared" si="26"/>
        <v>36999.995999999999</v>
      </c>
      <c r="L16" s="1">
        <f t="shared" si="5"/>
        <v>0</v>
      </c>
      <c r="M16" s="2">
        <f t="shared" si="6"/>
        <v>0</v>
      </c>
      <c r="N16" s="2"/>
      <c r="O16" s="2">
        <f t="shared" ref="O16:O17" si="43">+N16*0.2</f>
        <v>0</v>
      </c>
      <c r="P16" s="3">
        <f t="shared" si="8"/>
        <v>0</v>
      </c>
      <c r="Q16" s="1">
        <f t="shared" si="9"/>
        <v>0</v>
      </c>
      <c r="R16" s="2">
        <f t="shared" si="33"/>
        <v>0</v>
      </c>
      <c r="S16" s="2"/>
      <c r="T16" s="2">
        <f t="shared" si="11"/>
        <v>0</v>
      </c>
      <c r="U16" s="3">
        <f t="shared" si="12"/>
        <v>0</v>
      </c>
      <c r="V16" s="1">
        <f t="shared" si="13"/>
        <v>0</v>
      </c>
      <c r="W16" s="2">
        <f t="shared" si="14"/>
        <v>0</v>
      </c>
      <c r="X16" s="2"/>
      <c r="Y16" s="2">
        <f t="shared" si="34"/>
        <v>0</v>
      </c>
      <c r="Z16" s="3">
        <f t="shared" si="16"/>
        <v>0</v>
      </c>
      <c r="AA16" s="1">
        <f t="shared" si="17"/>
        <v>316.66669999999999</v>
      </c>
      <c r="AB16" s="2">
        <f t="shared" si="18"/>
        <v>380.00004000000001</v>
      </c>
      <c r="AC16" s="2">
        <v>31666.67</v>
      </c>
      <c r="AD16" s="2">
        <f t="shared" si="35"/>
        <v>6333.3339999999998</v>
      </c>
      <c r="AE16" s="3">
        <f t="shared" si="20"/>
        <v>38000.004000000001</v>
      </c>
      <c r="AF16" s="1">
        <f t="shared" si="21"/>
        <v>0</v>
      </c>
      <c r="AG16" s="2">
        <f t="shared" si="22"/>
        <v>0</v>
      </c>
      <c r="AH16" s="2"/>
      <c r="AI16" s="2">
        <f t="shared" si="36"/>
        <v>0</v>
      </c>
      <c r="AJ16" s="3">
        <f t="shared" si="24"/>
        <v>0</v>
      </c>
      <c r="AK16" s="17">
        <f t="shared" si="28"/>
        <v>30833.33</v>
      </c>
    </row>
    <row r="17" spans="1:37" s="18" customFormat="1" x14ac:dyDescent="0.3">
      <c r="A17" s="6">
        <v>36</v>
      </c>
      <c r="B17" s="6">
        <v>15842110</v>
      </c>
      <c r="C17" s="19" t="s">
        <v>30</v>
      </c>
      <c r="D17" s="20">
        <v>40</v>
      </c>
      <c r="E17" s="4">
        <f t="shared" si="0"/>
        <v>1900</v>
      </c>
      <c r="F17" s="5">
        <v>76000</v>
      </c>
      <c r="G17" s="1">
        <f t="shared" si="1"/>
        <v>0</v>
      </c>
      <c r="H17" s="2">
        <f t="shared" si="30"/>
        <v>0</v>
      </c>
      <c r="I17" s="2"/>
      <c r="J17" s="2">
        <f t="shared" si="31"/>
        <v>0</v>
      </c>
      <c r="K17" s="3">
        <f t="shared" si="26"/>
        <v>0</v>
      </c>
      <c r="L17" s="1">
        <f t="shared" si="5"/>
        <v>0</v>
      </c>
      <c r="M17" s="2">
        <f t="shared" si="6"/>
        <v>0</v>
      </c>
      <c r="N17" s="2"/>
      <c r="O17" s="2">
        <f t="shared" si="43"/>
        <v>0</v>
      </c>
      <c r="P17" s="3">
        <f t="shared" si="8"/>
        <v>0</v>
      </c>
      <c r="Q17" s="1">
        <f t="shared" si="9"/>
        <v>0</v>
      </c>
      <c r="R17" s="2">
        <f t="shared" si="33"/>
        <v>0</v>
      </c>
      <c r="S17" s="2"/>
      <c r="T17" s="2">
        <f t="shared" si="11"/>
        <v>0</v>
      </c>
      <c r="U17" s="3">
        <f t="shared" si="12"/>
        <v>0</v>
      </c>
      <c r="V17" s="1">
        <f t="shared" si="13"/>
        <v>0</v>
      </c>
      <c r="W17" s="2">
        <f t="shared" si="14"/>
        <v>0</v>
      </c>
      <c r="X17" s="2"/>
      <c r="Y17" s="2">
        <f t="shared" ref="Y17:Y24" si="44">+X17*0.2</f>
        <v>0</v>
      </c>
      <c r="Z17" s="3">
        <f t="shared" si="16"/>
        <v>0</v>
      </c>
      <c r="AA17" s="7">
        <f t="shared" si="17"/>
        <v>1375</v>
      </c>
      <c r="AB17" s="8">
        <f t="shared" si="18"/>
        <v>1650</v>
      </c>
      <c r="AC17" s="8">
        <v>55000</v>
      </c>
      <c r="AD17" s="8">
        <f t="shared" ref="AD17:AD24" si="45">+AC17*0.2</f>
        <v>11000</v>
      </c>
      <c r="AE17" s="9">
        <f t="shared" si="20"/>
        <v>66000</v>
      </c>
      <c r="AF17" s="1">
        <f t="shared" si="21"/>
        <v>0</v>
      </c>
      <c r="AG17" s="2">
        <f t="shared" si="22"/>
        <v>0</v>
      </c>
      <c r="AH17" s="2"/>
      <c r="AI17" s="2">
        <f t="shared" ref="AI17:AI24" si="46">+AH17*0.2</f>
        <v>0</v>
      </c>
      <c r="AJ17" s="3">
        <f t="shared" si="24"/>
        <v>0</v>
      </c>
      <c r="AK17" s="17">
        <f t="shared" si="28"/>
        <v>55000</v>
      </c>
    </row>
    <row r="18" spans="1:37" s="18" customFormat="1" x14ac:dyDescent="0.3">
      <c r="A18" s="6">
        <v>42</v>
      </c>
      <c r="B18" s="6">
        <v>3221111</v>
      </c>
      <c r="C18" s="19" t="s">
        <v>31</v>
      </c>
      <c r="D18" s="20">
        <v>50</v>
      </c>
      <c r="E18" s="4">
        <f t="shared" si="0"/>
        <v>350</v>
      </c>
      <c r="F18" s="5">
        <v>17500</v>
      </c>
      <c r="G18" s="1">
        <f t="shared" si="1"/>
        <v>275</v>
      </c>
      <c r="H18" s="2">
        <f t="shared" si="30"/>
        <v>330</v>
      </c>
      <c r="I18" s="2">
        <v>13750</v>
      </c>
      <c r="J18" s="2">
        <f t="shared" si="31"/>
        <v>2750</v>
      </c>
      <c r="K18" s="3">
        <f t="shared" si="26"/>
        <v>16500</v>
      </c>
      <c r="L18" s="1">
        <f t="shared" si="5"/>
        <v>0</v>
      </c>
      <c r="M18" s="2">
        <f t="shared" si="6"/>
        <v>0</v>
      </c>
      <c r="N18" s="2"/>
      <c r="O18" s="2">
        <f t="shared" ref="O18:O24" si="47">+N18*0.2</f>
        <v>0</v>
      </c>
      <c r="P18" s="3">
        <f t="shared" si="8"/>
        <v>0</v>
      </c>
      <c r="Q18" s="1">
        <f t="shared" si="9"/>
        <v>0</v>
      </c>
      <c r="R18" s="2">
        <f t="shared" si="33"/>
        <v>0</v>
      </c>
      <c r="S18" s="2"/>
      <c r="T18" s="2">
        <f t="shared" si="11"/>
        <v>0</v>
      </c>
      <c r="U18" s="3">
        <f t="shared" si="12"/>
        <v>0</v>
      </c>
      <c r="V18" s="1">
        <f t="shared" si="13"/>
        <v>0</v>
      </c>
      <c r="W18" s="2">
        <f t="shared" si="14"/>
        <v>0</v>
      </c>
      <c r="X18" s="2"/>
      <c r="Y18" s="2">
        <f t="shared" si="44"/>
        <v>0</v>
      </c>
      <c r="Z18" s="3">
        <f t="shared" si="16"/>
        <v>0</v>
      </c>
      <c r="AA18" s="7">
        <f t="shared" si="17"/>
        <v>250</v>
      </c>
      <c r="AB18" s="8">
        <f t="shared" si="18"/>
        <v>300</v>
      </c>
      <c r="AC18" s="8">
        <v>12500</v>
      </c>
      <c r="AD18" s="8">
        <f t="shared" si="45"/>
        <v>2500</v>
      </c>
      <c r="AE18" s="9">
        <f t="shared" si="20"/>
        <v>15000</v>
      </c>
      <c r="AF18" s="1">
        <f t="shared" si="21"/>
        <v>0</v>
      </c>
      <c r="AG18" s="2">
        <f t="shared" si="22"/>
        <v>0</v>
      </c>
      <c r="AH18" s="2"/>
      <c r="AI18" s="2">
        <f t="shared" si="46"/>
        <v>0</v>
      </c>
      <c r="AJ18" s="3">
        <f t="shared" si="24"/>
        <v>0</v>
      </c>
      <c r="AK18" s="17">
        <f t="shared" si="28"/>
        <v>12500</v>
      </c>
    </row>
    <row r="19" spans="1:37" s="18" customFormat="1" x14ac:dyDescent="0.3">
      <c r="A19" s="6">
        <v>47</v>
      </c>
      <c r="B19" s="6">
        <v>15333100</v>
      </c>
      <c r="C19" s="19" t="s">
        <v>32</v>
      </c>
      <c r="D19" s="20">
        <v>24</v>
      </c>
      <c r="E19" s="4">
        <f t="shared" si="0"/>
        <v>1300</v>
      </c>
      <c r="F19" s="5">
        <v>31200</v>
      </c>
      <c r="G19" s="7">
        <f t="shared" si="1"/>
        <v>1008.3333333333334</v>
      </c>
      <c r="H19" s="8">
        <f t="shared" si="30"/>
        <v>1210</v>
      </c>
      <c r="I19" s="8">
        <v>24200</v>
      </c>
      <c r="J19" s="8">
        <f t="shared" si="31"/>
        <v>4840</v>
      </c>
      <c r="K19" s="9">
        <f t="shared" si="26"/>
        <v>29040</v>
      </c>
      <c r="L19" s="1">
        <f t="shared" si="5"/>
        <v>0</v>
      </c>
      <c r="M19" s="2">
        <f t="shared" si="6"/>
        <v>0</v>
      </c>
      <c r="N19" s="2"/>
      <c r="O19" s="2">
        <f t="shared" si="47"/>
        <v>0</v>
      </c>
      <c r="P19" s="3">
        <f t="shared" si="8"/>
        <v>0</v>
      </c>
      <c r="Q19" s="1">
        <f t="shared" si="9"/>
        <v>0</v>
      </c>
      <c r="R19" s="2">
        <f t="shared" si="33"/>
        <v>0</v>
      </c>
      <c r="S19" s="2"/>
      <c r="T19" s="2">
        <f t="shared" si="11"/>
        <v>0</v>
      </c>
      <c r="U19" s="3">
        <f t="shared" si="12"/>
        <v>0</v>
      </c>
      <c r="V19" s="1">
        <f t="shared" si="13"/>
        <v>0</v>
      </c>
      <c r="W19" s="2">
        <f t="shared" si="14"/>
        <v>0</v>
      </c>
      <c r="X19" s="2"/>
      <c r="Y19" s="2">
        <f t="shared" si="44"/>
        <v>0</v>
      </c>
      <c r="Z19" s="3">
        <f t="shared" si="16"/>
        <v>0</v>
      </c>
      <c r="AA19" s="1">
        <f>+AC19/$D19</f>
        <v>1066.6666666666667</v>
      </c>
      <c r="AB19" s="2">
        <f t="shared" si="18"/>
        <v>1280</v>
      </c>
      <c r="AC19" s="2">
        <v>25600</v>
      </c>
      <c r="AD19" s="2">
        <f>+AC19*0.2</f>
        <v>5120</v>
      </c>
      <c r="AE19" s="3">
        <f>+AD19+AC19</f>
        <v>30720</v>
      </c>
      <c r="AF19" s="1">
        <f t="shared" si="21"/>
        <v>0</v>
      </c>
      <c r="AG19" s="2">
        <f t="shared" si="22"/>
        <v>0</v>
      </c>
      <c r="AH19" s="2"/>
      <c r="AI19" s="2">
        <f t="shared" si="46"/>
        <v>0</v>
      </c>
      <c r="AJ19" s="3">
        <f t="shared" si="24"/>
        <v>0</v>
      </c>
      <c r="AK19" s="17">
        <f t="shared" si="28"/>
        <v>24200</v>
      </c>
    </row>
    <row r="20" spans="1:37" s="18" customFormat="1" x14ac:dyDescent="0.3">
      <c r="A20" s="6">
        <v>50</v>
      </c>
      <c r="B20" s="6">
        <v>15821500</v>
      </c>
      <c r="C20" s="19" t="s">
        <v>33</v>
      </c>
      <c r="D20" s="20">
        <v>40</v>
      </c>
      <c r="E20" s="4">
        <f t="shared" si="0"/>
        <v>1200</v>
      </c>
      <c r="F20" s="5">
        <v>48000</v>
      </c>
      <c r="G20" s="7">
        <f t="shared" si="1"/>
        <v>908.33325000000002</v>
      </c>
      <c r="H20" s="8">
        <f t="shared" si="30"/>
        <v>1089.9999</v>
      </c>
      <c r="I20" s="8">
        <v>36333.33</v>
      </c>
      <c r="J20" s="8">
        <f t="shared" si="31"/>
        <v>7266.6660000000011</v>
      </c>
      <c r="K20" s="9">
        <f t="shared" si="26"/>
        <v>43599.995999999999</v>
      </c>
      <c r="L20" s="1">
        <f t="shared" si="5"/>
        <v>0</v>
      </c>
      <c r="M20" s="2">
        <f t="shared" si="6"/>
        <v>0</v>
      </c>
      <c r="N20" s="2"/>
      <c r="O20" s="2">
        <f t="shared" si="47"/>
        <v>0</v>
      </c>
      <c r="P20" s="3">
        <f t="shared" si="8"/>
        <v>0</v>
      </c>
      <c r="Q20" s="1">
        <f t="shared" si="9"/>
        <v>0</v>
      </c>
      <c r="R20" s="2">
        <f t="shared" si="33"/>
        <v>0</v>
      </c>
      <c r="S20" s="2"/>
      <c r="T20" s="2">
        <f t="shared" si="11"/>
        <v>0</v>
      </c>
      <c r="U20" s="3">
        <f t="shared" si="12"/>
        <v>0</v>
      </c>
      <c r="V20" s="1">
        <f t="shared" si="13"/>
        <v>0</v>
      </c>
      <c r="W20" s="2">
        <f t="shared" si="14"/>
        <v>0</v>
      </c>
      <c r="X20" s="2"/>
      <c r="Y20" s="2">
        <f t="shared" si="44"/>
        <v>0</v>
      </c>
      <c r="Z20" s="3">
        <f t="shared" si="16"/>
        <v>0</v>
      </c>
      <c r="AA20" s="1">
        <f t="shared" si="17"/>
        <v>916.66674999999998</v>
      </c>
      <c r="AB20" s="2">
        <f t="shared" si="18"/>
        <v>1100.0001</v>
      </c>
      <c r="AC20" s="2">
        <v>36666.67</v>
      </c>
      <c r="AD20" s="2">
        <f t="shared" si="45"/>
        <v>7333.3339999999998</v>
      </c>
      <c r="AE20" s="3">
        <f t="shared" si="20"/>
        <v>44000.004000000001</v>
      </c>
      <c r="AF20" s="1">
        <f t="shared" si="21"/>
        <v>0</v>
      </c>
      <c r="AG20" s="2">
        <f t="shared" si="22"/>
        <v>0</v>
      </c>
      <c r="AH20" s="2"/>
      <c r="AI20" s="2">
        <f t="shared" si="46"/>
        <v>0</v>
      </c>
      <c r="AJ20" s="3">
        <f t="shared" si="24"/>
        <v>0</v>
      </c>
      <c r="AK20" s="17">
        <f t="shared" si="28"/>
        <v>36333.33</v>
      </c>
    </row>
    <row r="21" spans="1:37" s="18" customFormat="1" x14ac:dyDescent="0.3">
      <c r="A21" s="6">
        <v>65</v>
      </c>
      <c r="B21" s="21" t="s">
        <v>40</v>
      </c>
      <c r="C21" s="19" t="s">
        <v>34</v>
      </c>
      <c r="D21" s="20">
        <v>42</v>
      </c>
      <c r="E21" s="4">
        <f t="shared" si="0"/>
        <v>650</v>
      </c>
      <c r="F21" s="5">
        <v>27300</v>
      </c>
      <c r="G21" s="1">
        <f t="shared" si="1"/>
        <v>541.66666666666663</v>
      </c>
      <c r="H21" s="2">
        <f t="shared" si="30"/>
        <v>650</v>
      </c>
      <c r="I21" s="2">
        <v>22750</v>
      </c>
      <c r="J21" s="2">
        <f t="shared" si="31"/>
        <v>4550</v>
      </c>
      <c r="K21" s="3">
        <f t="shared" si="26"/>
        <v>27300</v>
      </c>
      <c r="L21" s="1">
        <f t="shared" ref="L21:L24" si="48">+N21/$D21</f>
        <v>0</v>
      </c>
      <c r="M21" s="2">
        <f t="shared" ref="M21:M24" si="49">+P21/$D21</f>
        <v>0</v>
      </c>
      <c r="N21" s="2"/>
      <c r="O21" s="2">
        <f t="shared" si="47"/>
        <v>0</v>
      </c>
      <c r="P21" s="3">
        <f t="shared" ref="P21:P24" si="50">+O21+N21</f>
        <v>0</v>
      </c>
      <c r="Q21" s="1">
        <f t="shared" si="9"/>
        <v>0</v>
      </c>
      <c r="R21" s="2">
        <f t="shared" si="33"/>
        <v>0</v>
      </c>
      <c r="S21" s="2"/>
      <c r="T21" s="2">
        <f t="shared" si="11"/>
        <v>0</v>
      </c>
      <c r="U21" s="3">
        <f t="shared" si="12"/>
        <v>0</v>
      </c>
      <c r="V21" s="1">
        <f t="shared" ref="V21:V24" si="51">+X21/$D21</f>
        <v>0</v>
      </c>
      <c r="W21" s="2">
        <f t="shared" ref="W21:W24" si="52">+Z21/$D21</f>
        <v>0</v>
      </c>
      <c r="X21" s="2"/>
      <c r="Y21" s="2">
        <f t="shared" si="44"/>
        <v>0</v>
      </c>
      <c r="Z21" s="3">
        <f t="shared" ref="Z21:Z24" si="53">+Y21+X21</f>
        <v>0</v>
      </c>
      <c r="AA21" s="7">
        <f t="shared" ref="AA21:AA24" si="54">+AC21/$D21</f>
        <v>433.33333333333331</v>
      </c>
      <c r="AB21" s="8">
        <f t="shared" ref="AB21:AB24" si="55">+AE21/$D21</f>
        <v>520</v>
      </c>
      <c r="AC21" s="8">
        <v>18200</v>
      </c>
      <c r="AD21" s="8">
        <f t="shared" si="45"/>
        <v>3640</v>
      </c>
      <c r="AE21" s="9">
        <f t="shared" ref="AE21:AE24" si="56">+AD21+AC21</f>
        <v>21840</v>
      </c>
      <c r="AF21" s="1">
        <f t="shared" ref="AF21:AF24" si="57">+AH21/$D21</f>
        <v>0</v>
      </c>
      <c r="AG21" s="2">
        <f t="shared" ref="AG21:AG24" si="58">+AJ21/$D21</f>
        <v>0</v>
      </c>
      <c r="AH21" s="2"/>
      <c r="AI21" s="2">
        <f t="shared" si="46"/>
        <v>0</v>
      </c>
      <c r="AJ21" s="3">
        <f t="shared" ref="AJ21:AJ24" si="59">+AI21+AH21</f>
        <v>0</v>
      </c>
      <c r="AK21" s="17">
        <f t="shared" si="28"/>
        <v>18200</v>
      </c>
    </row>
    <row r="22" spans="1:37" s="18" customFormat="1" x14ac:dyDescent="0.3">
      <c r="A22" s="6">
        <v>67</v>
      </c>
      <c r="B22" s="6">
        <v>15511600</v>
      </c>
      <c r="C22" s="19" t="s">
        <v>35</v>
      </c>
      <c r="D22" s="20">
        <v>36</v>
      </c>
      <c r="E22" s="4">
        <f t="shared" ref="E22:E24" si="60">+F22/D22</f>
        <v>2500</v>
      </c>
      <c r="F22" s="5">
        <v>90000</v>
      </c>
      <c r="G22" s="1">
        <f t="shared" ref="G22:G24" si="61">+I22/$D22</f>
        <v>0</v>
      </c>
      <c r="H22" s="2">
        <f t="shared" si="30"/>
        <v>0</v>
      </c>
      <c r="I22" s="2"/>
      <c r="J22" s="2">
        <f t="shared" si="31"/>
        <v>0</v>
      </c>
      <c r="K22" s="3">
        <f t="shared" si="26"/>
        <v>0</v>
      </c>
      <c r="L22" s="1">
        <f t="shared" si="48"/>
        <v>0</v>
      </c>
      <c r="M22" s="2">
        <f t="shared" si="49"/>
        <v>0</v>
      </c>
      <c r="N22" s="2"/>
      <c r="O22" s="2">
        <f t="shared" si="47"/>
        <v>0</v>
      </c>
      <c r="P22" s="3">
        <f t="shared" si="50"/>
        <v>0</v>
      </c>
      <c r="Q22" s="1">
        <f t="shared" ref="Q22:Q24" si="62">+S22/$D22</f>
        <v>0</v>
      </c>
      <c r="R22" s="2">
        <f t="shared" si="33"/>
        <v>0</v>
      </c>
      <c r="S22" s="2"/>
      <c r="T22" s="2">
        <f t="shared" ref="T22:T24" si="63">+S22*0.2</f>
        <v>0</v>
      </c>
      <c r="U22" s="3">
        <f t="shared" ref="U22:U24" si="64">+T22+S22</f>
        <v>0</v>
      </c>
      <c r="V22" s="1">
        <f t="shared" si="51"/>
        <v>0</v>
      </c>
      <c r="W22" s="2">
        <f t="shared" si="52"/>
        <v>0</v>
      </c>
      <c r="X22" s="2"/>
      <c r="Y22" s="2">
        <f t="shared" si="44"/>
        <v>0</v>
      </c>
      <c r="Z22" s="3">
        <f t="shared" si="53"/>
        <v>0</v>
      </c>
      <c r="AA22" s="7">
        <f t="shared" si="54"/>
        <v>2000</v>
      </c>
      <c r="AB22" s="8">
        <f t="shared" si="55"/>
        <v>2400</v>
      </c>
      <c r="AC22" s="8">
        <v>72000</v>
      </c>
      <c r="AD22" s="8">
        <f t="shared" si="45"/>
        <v>14400</v>
      </c>
      <c r="AE22" s="9">
        <f t="shared" si="56"/>
        <v>86400</v>
      </c>
      <c r="AF22" s="1">
        <f t="shared" si="57"/>
        <v>0</v>
      </c>
      <c r="AG22" s="2">
        <f t="shared" si="58"/>
        <v>0</v>
      </c>
      <c r="AH22" s="2"/>
      <c r="AI22" s="2">
        <f t="shared" si="46"/>
        <v>0</v>
      </c>
      <c r="AJ22" s="3">
        <f t="shared" si="59"/>
        <v>0</v>
      </c>
      <c r="AK22" s="17">
        <f t="shared" si="28"/>
        <v>72000</v>
      </c>
    </row>
    <row r="23" spans="1:37" s="18" customFormat="1" x14ac:dyDescent="0.3">
      <c r="A23" s="6">
        <v>74</v>
      </c>
      <c r="B23" s="6">
        <v>15613350</v>
      </c>
      <c r="C23" s="19" t="s">
        <v>36</v>
      </c>
      <c r="D23" s="20">
        <v>24</v>
      </c>
      <c r="E23" s="4">
        <f t="shared" si="60"/>
        <v>590</v>
      </c>
      <c r="F23" s="5">
        <v>14160</v>
      </c>
      <c r="G23" s="1">
        <f t="shared" si="61"/>
        <v>0</v>
      </c>
      <c r="H23" s="2">
        <f t="shared" si="30"/>
        <v>0</v>
      </c>
      <c r="I23" s="2"/>
      <c r="J23" s="2">
        <f t="shared" si="31"/>
        <v>0</v>
      </c>
      <c r="K23" s="3">
        <f t="shared" ref="K23:K24" si="65">+J23+I23</f>
        <v>0</v>
      </c>
      <c r="L23" s="1">
        <f t="shared" si="48"/>
        <v>0</v>
      </c>
      <c r="M23" s="2">
        <f t="shared" si="49"/>
        <v>0</v>
      </c>
      <c r="N23" s="2"/>
      <c r="O23" s="2">
        <f t="shared" si="47"/>
        <v>0</v>
      </c>
      <c r="P23" s="3">
        <f t="shared" si="50"/>
        <v>0</v>
      </c>
      <c r="Q23" s="1">
        <f t="shared" si="62"/>
        <v>0</v>
      </c>
      <c r="R23" s="2">
        <f t="shared" si="33"/>
        <v>0</v>
      </c>
      <c r="S23" s="2"/>
      <c r="T23" s="2">
        <f t="shared" si="63"/>
        <v>0</v>
      </c>
      <c r="U23" s="3">
        <f t="shared" si="64"/>
        <v>0</v>
      </c>
      <c r="V23" s="1">
        <f t="shared" si="51"/>
        <v>0</v>
      </c>
      <c r="W23" s="2">
        <f t="shared" si="52"/>
        <v>0</v>
      </c>
      <c r="X23" s="2"/>
      <c r="Y23" s="2">
        <f t="shared" si="44"/>
        <v>0</v>
      </c>
      <c r="Z23" s="3">
        <f t="shared" si="53"/>
        <v>0</v>
      </c>
      <c r="AA23" s="7">
        <f t="shared" si="54"/>
        <v>416.66666666666669</v>
      </c>
      <c r="AB23" s="8">
        <f t="shared" si="55"/>
        <v>500</v>
      </c>
      <c r="AC23" s="8">
        <v>10000</v>
      </c>
      <c r="AD23" s="8">
        <f t="shared" si="45"/>
        <v>2000</v>
      </c>
      <c r="AE23" s="9">
        <f t="shared" si="56"/>
        <v>12000</v>
      </c>
      <c r="AF23" s="1">
        <f t="shared" si="57"/>
        <v>0</v>
      </c>
      <c r="AG23" s="2">
        <f t="shared" si="58"/>
        <v>0</v>
      </c>
      <c r="AH23" s="2"/>
      <c r="AI23" s="2">
        <f t="shared" si="46"/>
        <v>0</v>
      </c>
      <c r="AJ23" s="3">
        <f t="shared" si="59"/>
        <v>0</v>
      </c>
      <c r="AK23" s="17">
        <f t="shared" si="28"/>
        <v>10000</v>
      </c>
    </row>
    <row r="24" spans="1:37" s="18" customFormat="1" x14ac:dyDescent="0.3">
      <c r="A24" s="6">
        <v>80</v>
      </c>
      <c r="B24" s="6">
        <v>15842100</v>
      </c>
      <c r="C24" s="19" t="s">
        <v>37</v>
      </c>
      <c r="D24" s="20">
        <v>12</v>
      </c>
      <c r="E24" s="4">
        <f t="shared" si="60"/>
        <v>6285</v>
      </c>
      <c r="F24" s="5">
        <v>75420</v>
      </c>
      <c r="G24" s="1">
        <f t="shared" si="61"/>
        <v>5075</v>
      </c>
      <c r="H24" s="2">
        <f t="shared" ref="H24" si="66">+K24/$D24</f>
        <v>6090</v>
      </c>
      <c r="I24" s="2">
        <v>60900</v>
      </c>
      <c r="J24" s="2">
        <f t="shared" ref="J24" si="67">+I24*0.2</f>
        <v>12180</v>
      </c>
      <c r="K24" s="3">
        <f t="shared" si="65"/>
        <v>73080</v>
      </c>
      <c r="L24" s="1">
        <f t="shared" si="48"/>
        <v>0</v>
      </c>
      <c r="M24" s="2">
        <f t="shared" si="49"/>
        <v>0</v>
      </c>
      <c r="N24" s="2"/>
      <c r="O24" s="2">
        <f t="shared" si="47"/>
        <v>0</v>
      </c>
      <c r="P24" s="3">
        <f t="shared" si="50"/>
        <v>0</v>
      </c>
      <c r="Q24" s="1">
        <f t="shared" si="62"/>
        <v>0</v>
      </c>
      <c r="R24" s="2">
        <f t="shared" ref="R24" si="68">+U24/$D24</f>
        <v>0</v>
      </c>
      <c r="S24" s="2"/>
      <c r="T24" s="2">
        <f t="shared" si="63"/>
        <v>0</v>
      </c>
      <c r="U24" s="3">
        <f t="shared" si="64"/>
        <v>0</v>
      </c>
      <c r="V24" s="1">
        <f t="shared" si="51"/>
        <v>0</v>
      </c>
      <c r="W24" s="2">
        <f t="shared" si="52"/>
        <v>0</v>
      </c>
      <c r="X24" s="2"/>
      <c r="Y24" s="2">
        <f t="shared" si="44"/>
        <v>0</v>
      </c>
      <c r="Z24" s="3">
        <f t="shared" si="53"/>
        <v>0</v>
      </c>
      <c r="AA24" s="7">
        <f t="shared" si="54"/>
        <v>4500</v>
      </c>
      <c r="AB24" s="8">
        <f t="shared" si="55"/>
        <v>5400</v>
      </c>
      <c r="AC24" s="8">
        <v>54000</v>
      </c>
      <c r="AD24" s="8">
        <f t="shared" si="45"/>
        <v>10800</v>
      </c>
      <c r="AE24" s="9">
        <f t="shared" si="56"/>
        <v>64800</v>
      </c>
      <c r="AF24" s="1">
        <f t="shared" si="57"/>
        <v>0</v>
      </c>
      <c r="AG24" s="2">
        <f t="shared" si="58"/>
        <v>0</v>
      </c>
      <c r="AH24" s="2"/>
      <c r="AI24" s="2">
        <f t="shared" si="46"/>
        <v>0</v>
      </c>
      <c r="AJ24" s="3">
        <f t="shared" si="59"/>
        <v>0</v>
      </c>
      <c r="AK24" s="17">
        <f t="shared" si="28"/>
        <v>54000</v>
      </c>
    </row>
    <row r="25" spans="1:37" x14ac:dyDescent="0.3">
      <c r="E25" s="12"/>
      <c r="F25" s="12"/>
    </row>
    <row r="26" spans="1:37" x14ac:dyDescent="0.3">
      <c r="E26" s="12"/>
      <c r="F26" s="12"/>
    </row>
    <row r="27" spans="1:37" x14ac:dyDescent="0.3">
      <c r="E27" s="12"/>
      <c r="F27" s="12"/>
    </row>
    <row r="28" spans="1:37" x14ac:dyDescent="0.3">
      <c r="E28" s="12"/>
      <c r="F28" s="12"/>
    </row>
    <row r="29" spans="1:37" x14ac:dyDescent="0.3">
      <c r="E29" s="12"/>
      <c r="F29" s="12"/>
    </row>
    <row r="30" spans="1:37" x14ac:dyDescent="0.3">
      <c r="E30" s="12"/>
      <c r="F30" s="12"/>
    </row>
    <row r="31" spans="1:37" x14ac:dyDescent="0.3">
      <c r="E31" s="12"/>
      <c r="F31" s="12"/>
    </row>
    <row r="32" spans="1:37" x14ac:dyDescent="0.3">
      <c r="E32" s="12"/>
      <c r="F32" s="12"/>
    </row>
    <row r="33" spans="5:6" x14ac:dyDescent="0.3">
      <c r="E33" s="12"/>
      <c r="F33" s="12"/>
    </row>
    <row r="34" spans="5:6" x14ac:dyDescent="0.3">
      <c r="E34" s="12"/>
      <c r="F34" s="12"/>
    </row>
    <row r="35" spans="5:6" x14ac:dyDescent="0.3">
      <c r="E35" s="12"/>
      <c r="F35" s="12"/>
    </row>
    <row r="36" spans="5:6" x14ac:dyDescent="0.3">
      <c r="E36" s="12"/>
      <c r="F36" s="12"/>
    </row>
    <row r="37" spans="5:6" x14ac:dyDescent="0.3">
      <c r="E37" s="12"/>
      <c r="F37" s="12"/>
    </row>
    <row r="38" spans="5:6" x14ac:dyDescent="0.3">
      <c r="E38" s="12"/>
      <c r="F38" s="12"/>
    </row>
    <row r="39" spans="5:6" x14ac:dyDescent="0.3">
      <c r="E39" s="12"/>
      <c r="F39" s="12"/>
    </row>
    <row r="40" spans="5:6" x14ac:dyDescent="0.3">
      <c r="E40" s="12"/>
      <c r="F40" s="12"/>
    </row>
    <row r="41" spans="5:6" x14ac:dyDescent="0.3">
      <c r="E41" s="12"/>
      <c r="F41" s="12"/>
    </row>
    <row r="42" spans="5:6" x14ac:dyDescent="0.3">
      <c r="E42" s="12"/>
      <c r="F42" s="12"/>
    </row>
    <row r="43" spans="5:6" x14ac:dyDescent="0.3">
      <c r="E43" s="12"/>
      <c r="F43" s="12"/>
    </row>
    <row r="44" spans="5:6" x14ac:dyDescent="0.3">
      <c r="E44" s="12"/>
      <c r="F44" s="12"/>
    </row>
    <row r="45" spans="5:6" x14ac:dyDescent="0.3">
      <c r="E45" s="12"/>
      <c r="F45" s="12"/>
    </row>
    <row r="46" spans="5:6" x14ac:dyDescent="0.3">
      <c r="E46" s="12"/>
      <c r="F46" s="12"/>
    </row>
    <row r="47" spans="5:6" x14ac:dyDescent="0.3">
      <c r="E47" s="12"/>
      <c r="F47" s="12"/>
    </row>
    <row r="48" spans="5:6" x14ac:dyDescent="0.3">
      <c r="E48" s="12"/>
      <c r="F48" s="12"/>
    </row>
    <row r="49" spans="5:6" x14ac:dyDescent="0.3">
      <c r="E49" s="12"/>
      <c r="F49" s="12"/>
    </row>
    <row r="50" spans="5:6" x14ac:dyDescent="0.3">
      <c r="E50" s="12"/>
      <c r="F50" s="12"/>
    </row>
    <row r="51" spans="5:6" x14ac:dyDescent="0.3">
      <c r="E51" s="12"/>
      <c r="F51" s="12"/>
    </row>
    <row r="52" spans="5:6" x14ac:dyDescent="0.3">
      <c r="E52" s="12"/>
      <c r="F52" s="12"/>
    </row>
    <row r="53" spans="5:6" x14ac:dyDescent="0.3">
      <c r="E53" s="12"/>
      <c r="F53" s="12"/>
    </row>
    <row r="54" spans="5:6" x14ac:dyDescent="0.3">
      <c r="E54" s="12"/>
      <c r="F54" s="12"/>
    </row>
    <row r="55" spans="5:6" x14ac:dyDescent="0.3">
      <c r="E55" s="12"/>
      <c r="F55" s="12"/>
    </row>
    <row r="56" spans="5:6" x14ac:dyDescent="0.3">
      <c r="E56" s="12"/>
      <c r="F56" s="12"/>
    </row>
    <row r="57" spans="5:6" x14ac:dyDescent="0.3">
      <c r="E57" s="12"/>
      <c r="F57" s="12"/>
    </row>
    <row r="58" spans="5:6" x14ac:dyDescent="0.3">
      <c r="E58" s="12"/>
      <c r="F58" s="12"/>
    </row>
    <row r="59" spans="5:6" x14ac:dyDescent="0.3">
      <c r="E59" s="12"/>
      <c r="F59" s="12"/>
    </row>
    <row r="60" spans="5:6" x14ac:dyDescent="0.3">
      <c r="E60" s="12"/>
      <c r="F60" s="12"/>
    </row>
    <row r="61" spans="5:6" x14ac:dyDescent="0.3">
      <c r="E61" s="12"/>
      <c r="F61" s="12"/>
    </row>
    <row r="62" spans="5:6" x14ac:dyDescent="0.3">
      <c r="E62" s="12"/>
      <c r="F62" s="12"/>
    </row>
    <row r="63" spans="5:6" x14ac:dyDescent="0.3">
      <c r="E63" s="12"/>
      <c r="F63" s="12"/>
    </row>
    <row r="64" spans="5:6" x14ac:dyDescent="0.3">
      <c r="E64" s="12"/>
      <c r="F64" s="12"/>
    </row>
    <row r="65" spans="5:6" x14ac:dyDescent="0.3">
      <c r="E65" s="12"/>
      <c r="F65" s="12"/>
    </row>
    <row r="66" spans="5:6" x14ac:dyDescent="0.3">
      <c r="E66" s="12"/>
      <c r="F66" s="12"/>
    </row>
    <row r="67" spans="5:6" x14ac:dyDescent="0.3">
      <c r="E67" s="12"/>
      <c r="F67" s="12"/>
    </row>
    <row r="68" spans="5:6" x14ac:dyDescent="0.3">
      <c r="E68" s="12"/>
      <c r="F68" s="12"/>
    </row>
  </sheetData>
  <autoFilter ref="A5:AK24"/>
  <mergeCells count="8">
    <mergeCell ref="A4:C4"/>
    <mergeCell ref="AF4:AJ4"/>
    <mergeCell ref="D4:F4"/>
    <mergeCell ref="AA4:AE4"/>
    <mergeCell ref="V4:Z4"/>
    <mergeCell ref="Q4:U4"/>
    <mergeCell ref="G4:K4"/>
    <mergeCell ref="L4:P4"/>
  </mergeCells>
  <conditionalFormatting sqref="G6:AJ24">
    <cfRule type="cellIs" dxfId="0" priority="9" operator="equal">
      <formula>$AK6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2024-01-23T11:08:36Z</dcterms:modified>
</cp:coreProperties>
</file>